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0. URGENCIAS AMBULATORIAS\2024.0098\ANEXOS\"/>
    </mc:Choice>
  </mc:AlternateContent>
  <xr:revisionPtr revIDLastSave="0" documentId="13_ncr:1_{D5240258-0690-474F-BFFA-02AABC39B212}" xr6:coauthVersionLast="47" xr6:coauthVersionMax="47" xr10:uidLastSave="{00000000-0000-0000-0000-000000000000}"/>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s="1"/>
</calcChain>
</file>

<file path=xl/sharedStrings.xml><?xml version="1.0" encoding="utf-8"?>
<sst xmlns="http://schemas.openxmlformats.org/spreadsheetml/2006/main" count="12" uniqueCount="12">
  <si>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</si>
  <si>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</si>
  <si>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</si>
  <si>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</si>
  <si>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</si>
  <si>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</si>
  <si>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</si>
  <si>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</si>
  <si>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Urgencias</t>
  </si>
  <si>
    <t xml:space="preserve">*El importe de adjudicación - OFERTA TOTAL - será el resultado de la suma de todos los precios unitarios de la oferta presentada por el consumo estimado de cada uno de los servicios para la duración inicial del contrato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</si>
  <si>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de urgencias se compromete a su ejecución con estricta sujeción a los Pliegos de Cláusulas Administrativas y de Prescripciones Técnicas que han de regir la adjudicación y ejecución del mismo, en las siguientes condiciones:</t>
  </si>
  <si>
    <t>LOTE 1- Contratación del servicio de asistencia sanitaria de urgencias en Puerto de la Cruz, sito en las Islas Canarias, para FREMAP, Mutua Colaboradora con la Seguridad Social nº61.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</si>
</sst>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s>
  <cellStyleXfs count="11">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5" borderId="0" applyNumberFormat="0" applyBorder="0" applyAlignment="0" applyProtection="0"/>
  </cellStyleXfs>
  <cellXfs count="58">
    <xf numFmtId="0" fontId="0" fillId="0" borderId="0" xfId="0"/>
    <xf numFmtId="0" fontId="2" fillId="0" borderId="0" xfId="1"/>
    <xf numFmtId="0" fontId="3" fillId="0" borderId="0" xfId="1" applyFont="1"/>
    <xf numFmtId="0" fontId="0" fillId="0" borderId="0" xfId="0"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4" fillId="2" borderId="17" xfId="1" applyFont="1" applyFill="1" applyBorder="1" applyAlignment="1">
      <alignment horizontal="center" vertical="center" wrapText="1"/>
    </xf>
    <xf numFmtId="0" fontId="4" fillId="2" borderId="18" xfId="1" applyFont="1" applyFill="1" applyBorder="1" applyAlignment="1">
      <alignment horizontal="center" vertical="center" wrapText="1"/>
    </xf>
    <xf numFmtId="0" fontId="4" fillId="2" borderId="19" xfId="1" applyFont="1" applyFill="1" applyBorder="1" applyAlignment="1">
      <alignment horizontal="center" vertical="center" wrapText="1"/>
    </xf>
    <xf numFmtId="166" fontId="11" fillId="6" borderId="15" xfId="10" applyNumberFormat="1" applyFont="1" applyFill="1" applyBorder="1" applyAlignment="1" applyProtection="1">
      <alignment horizontal="center" vertical="center"/>
      <protection locked="0"/>
    </xf>
    <xf numFmtId="166" fontId="2" fillId="0" borderId="16" xfId="1" applyNumberFormat="1" applyBorder="1" applyAlignment="1">
      <alignment horizontal="right" vertical="center" wrapText="1"/>
    </xf>
    <xf numFmtId="0" fontId="0" fillId="0" borderId="0" xfId="0" applyBorder="1"/>
    <xf numFmtId="0" fontId="0" fillId="0" borderId="0" xfId="0" applyBorder="1" applyAlignment="1">
      <alignment horizontal="center" vertical="center" wrapText="1"/>
    </xf>
    <xf numFmtId="166" fontId="11" fillId="2" borderId="14" xfId="10" applyNumberFormat="1" applyFont="1" applyFill="1" applyBorder="1" applyAlignment="1">
      <alignment horizontal="left" vertical="center" wrapText="1"/>
    </xf>
    <xf numFmtId="166" fontId="11" fillId="0" borderId="15" xfId="10" applyNumberFormat="1" applyFont="1" applyFill="1" applyBorder="1" applyAlignment="1">
      <alignment horizontal="center" vertical="center"/>
    </xf>
    <xf numFmtId="0" fontId="8" fillId="0" borderId="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7"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4" fillId="4" borderId="1" xfId="3" applyFont="1" applyFill="1" applyBorder="1" applyAlignment="1">
      <alignment horizontal="center" vertical="center" wrapText="1"/>
    </xf>
    <xf numFmtId="0" fontId="4" fillId="4" borderId="3" xfId="3" applyFont="1" applyFill="1" applyBorder="1" applyAlignment="1">
      <alignment horizontal="center" vertical="center" wrapText="1"/>
    </xf>
    <xf numFmtId="0" fontId="4" fillId="4" borderId="4" xfId="3" applyFont="1" applyFill="1" applyBorder="1" applyAlignment="1">
      <alignment horizontal="center" vertical="center" wrapText="1"/>
    </xf>
    <xf numFmtId="0" fontId="4" fillId="4" borderId="5" xfId="3" applyFont="1" applyFill="1" applyBorder="1" applyAlignment="1">
      <alignment horizontal="center" vertical="center" wrapText="1"/>
    </xf>
    <xf numFmtId="0" fontId="4" fillId="4" borderId="6" xfId="3" applyFont="1" applyFill="1" applyBorder="1" applyAlignment="1">
      <alignment horizontal="center" vertical="center" wrapText="1"/>
    </xf>
    <xf numFmtId="0" fontId="4" fillId="4" borderId="8" xfId="3" applyFont="1" applyFill="1" applyBorder="1" applyAlignment="1">
      <alignment horizontal="center" vertical="center" wrapText="1"/>
    </xf>
    <xf numFmtId="165" fontId="10" fillId="4" borderId="11" xfId="4" applyNumberFormat="1" applyFont="1" applyFill="1" applyBorder="1" applyAlignment="1">
      <alignment horizontal="center" vertical="center" wrapText="1"/>
    </xf>
    <xf numFmtId="165" fontId="10" fillId="4" borderId="12" xfId="4" applyNumberFormat="1" applyFont="1" applyFill="1" applyBorder="1" applyAlignment="1">
      <alignment horizontal="center" vertical="center" wrapText="1"/>
    </xf>
    <xf numFmtId="165" fontId="10" fillId="4" borderId="13" xfId="4" applyNumberFormat="1" applyFont="1" applyFill="1" applyBorder="1" applyAlignment="1">
      <alignment horizontal="center" vertical="center" wrapText="1"/>
    </xf>
    <xf numFmtId="3" fontId="11" fillId="0" borderId="20" xfId="0" applyNumberFormat="1" applyFont="1" applyBorder="1" applyAlignment="1">
      <alignment horizontal="center" vertical="center"/>
    </xf>
  </cellXfs>
  <cellStyles count="11">
    <cellStyle name="20% - Énfasis3" xfId="10" builtinId="38"/>
    <cellStyle name="Millares 2" xfId="4" xr:uid="{00000000-0005-0000-0000-000001000000}"/>
    <cellStyle name="Millares 2 2" xfId="8" xr:uid="{00000000-0005-0000-0000-000002000000}"/>
    <cellStyle name="Moneda 2" xfId="2" xr:uid="{00000000-0005-0000-0000-000004000000}"/>
    <cellStyle name="Moneda 2 2" xfId="6" xr:uid="{00000000-0005-0000-0000-000005000000}"/>
    <cellStyle name="Moneda 3" xfId="9" xr:uid="{00000000-0005-0000-0000-000006000000}"/>
    <cellStyle name="Normal" xfId="0" builtinId="0"/>
    <cellStyle name="Normal 2" xfId="3" xr:uid="{00000000-0005-0000-0000-000008000000}"/>
    <cellStyle name="Normal 2 2" xfId="7"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topLeftCell="B3" zoomScale="80" zoomScaleNormal="80" workbookViewId="0">
      <selection activeCell="D23" sqref="D23"/>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8.54296875" bestFit="1" customWidth="1"/>
    <col min="6" max="6" width="48.453125" customWidth="1"/>
    <col min="7" max="8" width="13" bestFit="1" customWidth="1"/>
  </cols>
  <sheetData>
    <row r="1" spans="2:7" ht="15" thickBot="1" x14ac:dyDescent="0.4"/>
    <row r="2" spans="2:7" ht="15" customHeight="1" x14ac:dyDescent="0.35">
      <c r="B2" s="36" t="s">
        <v>7</v>
      </c>
      <c r="C2" s="37"/>
      <c r="D2" s="37"/>
      <c r="E2" s="37"/>
      <c r="F2" s="38"/>
    </row>
    <row r="3" spans="2:7" ht="15" customHeight="1" thickBot="1" x14ac:dyDescent="0.4">
      <c r="B3" s="39"/>
      <c r="C3" s="40"/>
      <c r="D3" s="40"/>
      <c r="E3" s="40"/>
      <c r="F3" s="41"/>
    </row>
    <row r="4" spans="2:7" ht="15" thickBot="1" x14ac:dyDescent="0.4"/>
    <row r="5" spans="2:7" ht="21" customHeight="1" x14ac:dyDescent="0.35">
      <c r="B5" s="42" t="s">
        <v>11</v>
      </c>
      <c r="C5" s="43"/>
      <c r="D5" s="43"/>
      <c r="E5" s="43"/>
      <c r="F5" s="44"/>
    </row>
    <row r="6" spans="2:7" ht="28.5" customHeight="1" thickBot="1" x14ac:dyDescent="0.4">
      <c r="B6" s="45"/>
      <c r="C6" s="46"/>
      <c r="D6" s="46"/>
      <c r="E6" s="46"/>
      <c r="F6" s="47"/>
    </row>
    <row r="7" spans="2:7" x14ac:dyDescent="0.35">
      <c r="B7" s="2"/>
      <c r="C7" s="1"/>
      <c r="D7" s="1"/>
      <c r="E7" s="1"/>
      <c r="F7" s="1"/>
    </row>
    <row r="8" spans="2:7" ht="15" thickBot="1" x14ac:dyDescent="0.4">
      <c r="B8" s="2"/>
      <c r="C8" s="1"/>
      <c r="D8" s="1"/>
      <c r="E8" s="1"/>
      <c r="F8" s="1"/>
    </row>
    <row r="9" spans="2:7" ht="15" customHeight="1" x14ac:dyDescent="0.35">
      <c r="B9" s="27" t="s">
        <v>6</v>
      </c>
      <c r="C9" s="28"/>
      <c r="D9" s="28"/>
      <c r="E9" s="28"/>
      <c r="F9" s="29"/>
    </row>
    <row r="10" spans="2:7" x14ac:dyDescent="0.35">
      <c r="B10" s="30"/>
      <c r="C10" s="31"/>
      <c r="D10" s="31"/>
      <c r="E10" s="31"/>
      <c r="F10" s="32"/>
    </row>
    <row r="11" spans="2:7" ht="15" thickBot="1" x14ac:dyDescent="0.4">
      <c r="B11" s="33"/>
      <c r="C11" s="34"/>
      <c r="D11" s="34"/>
      <c r="E11" s="34"/>
      <c r="F11" s="35"/>
    </row>
    <row r="12" spans="2:7" ht="15" thickBot="1" x14ac:dyDescent="0.4">
      <c r="B12" s="2"/>
      <c r="C12" s="1"/>
      <c r="D12" s="1"/>
      <c r="E12" s="1"/>
      <c r="F12" s="1"/>
    </row>
    <row r="13" spans="2:7" ht="15" customHeight="1" x14ac:dyDescent="0.35">
      <c r="B13" s="18" t="s">
        <v>10</v>
      </c>
      <c r="C13" s="19"/>
      <c r="D13" s="19"/>
      <c r="E13" s="19"/>
      <c r="F13" s="20"/>
      <c r="G13" s="3"/>
    </row>
    <row r="14" spans="2:7" ht="15" customHeight="1" x14ac:dyDescent="0.35">
      <c r="B14" s="21"/>
      <c r="C14" s="22"/>
      <c r="D14" s="22"/>
      <c r="E14" s="22"/>
      <c r="F14" s="23"/>
      <c r="G14" s="3"/>
    </row>
    <row r="15" spans="2:7" ht="15" customHeight="1" x14ac:dyDescent="0.35">
      <c r="B15" s="21"/>
      <c r="C15" s="22"/>
      <c r="D15" s="22"/>
      <c r="E15" s="22"/>
      <c r="F15" s="23"/>
      <c r="G15" s="3"/>
    </row>
    <row r="16" spans="2:7" ht="15" customHeight="1" x14ac:dyDescent="0.35">
      <c r="B16" s="21"/>
      <c r="C16" s="22"/>
      <c r="D16" s="22"/>
      <c r="E16" s="22"/>
      <c r="F16" s="23"/>
      <c r="G16" s="3"/>
    </row>
    <row r="17" spans="1:7" ht="15" customHeight="1" x14ac:dyDescent="0.35">
      <c r="B17" s="21"/>
      <c r="C17" s="22"/>
      <c r="D17" s="22"/>
      <c r="E17" s="22"/>
      <c r="F17" s="23"/>
      <c r="G17" s="3"/>
    </row>
    <row r="18" spans="1:7" ht="15" customHeight="1" x14ac:dyDescent="0.35">
      <c r="B18" s="21"/>
      <c r="C18" s="22"/>
      <c r="D18" s="22"/>
      <c r="E18" s="22"/>
      <c r="F18" s="23"/>
    </row>
    <row r="19" spans="1:7" ht="15" customHeight="1" x14ac:dyDescent="0.35">
      <c r="B19" s="21"/>
      <c r="C19" s="22"/>
      <c r="D19" s="22"/>
      <c r="E19" s="22"/>
      <c r="F19" s="23"/>
    </row>
    <row r="20" spans="1:7" ht="15" customHeight="1" thickBot="1" x14ac:dyDescent="0.4">
      <c r="B20" s="24"/>
      <c r="C20" s="25"/>
      <c r="D20" s="25"/>
      <c r="E20" s="25"/>
      <c r="F20" s="26"/>
    </row>
    <row r="21" spans="1:7" ht="15" thickBot="1" x14ac:dyDescent="0.4"/>
    <row r="22" spans="1:7" ht="51.75" customHeight="1" thickBot="1" x14ac:dyDescent="0.4">
      <c r="B22" s="6" t="s">
        <v>0</v>
      </c>
      <c r="C22" s="7" t="s">
        <v>1</v>
      </c>
      <c r="D22" s="7" t="s">
        <v>3</v>
      </c>
      <c r="E22" s="7" t="s">
        <v>4</v>
      </c>
      <c r="F22" s="8" t="s">
        <v>5</v>
      </c>
    </row>
    <row r="23" spans="1:7" ht="26.5" customHeight="1" thickBot="1" x14ac:dyDescent="0.4">
      <c r="B23" s="13" t="s">
        <v>8</v>
      </c>
      <c r="C23" s="57">
        <v>1410</v>
      </c>
      <c r="D23" s="9"/>
      <c r="E23" s="14">
        <v>47</v>
      </c>
      <c r="F23" s="10" t="str">
        <f t="shared" ref="F23" si="0">IF(D23&lt;=0,"Error Precio",IF(D23&gt;E23,"Error Precio",+C23*D23))</f>
        <v>Error Precio</v>
      </c>
    </row>
    <row r="24" spans="1:7" x14ac:dyDescent="0.35">
      <c r="D24" s="48" t="s">
        <v>2</v>
      </c>
      <c r="E24" s="49"/>
      <c r="F24" s="54" t="str">
        <f>F23</f>
        <v>Error Precio</v>
      </c>
    </row>
    <row r="25" spans="1:7" x14ac:dyDescent="0.35">
      <c r="D25" s="50"/>
      <c r="E25" s="51"/>
      <c r="F25" s="55"/>
    </row>
    <row r="26" spans="1:7" x14ac:dyDescent="0.35">
      <c r="D26" s="50"/>
      <c r="E26" s="51"/>
      <c r="F26" s="55"/>
    </row>
    <row r="27" spans="1:7" ht="15" thickBot="1" x14ac:dyDescent="0.4">
      <c r="C27" s="11"/>
      <c r="D27" s="52"/>
      <c r="E27" s="53"/>
      <c r="F27" s="56"/>
    </row>
    <row r="28" spans="1:7" ht="14.5" customHeight="1" thickBot="1" x14ac:dyDescent="0.4">
      <c r="C28" s="12"/>
      <c r="D28" s="4"/>
      <c r="E28" s="4"/>
      <c r="F28" s="5"/>
    </row>
    <row r="29" spans="1:7" ht="76.5" customHeight="1" thickBot="1" x14ac:dyDescent="0.4">
      <c r="B29" s="15" t="s">
        <v>9</v>
      </c>
      <c r="C29" s="16"/>
      <c r="D29" s="16"/>
      <c r="E29" s="16"/>
      <c r="F29" s="17"/>
    </row>
    <row r="30" spans="1:7" x14ac:dyDescent="0.35">
      <c r="A30" s="11"/>
      <c r="B30" s="11"/>
      <c r="C30" s="12"/>
      <c r="D30" s="12"/>
      <c r="E30" s="12"/>
      <c r="F30" s="12"/>
    </row>
    <row r="31" spans="1:7" x14ac:dyDescent="0.35">
      <c r="A31" s="11"/>
      <c r="B31" s="12"/>
      <c r="C31" s="12"/>
      <c r="D31" s="12"/>
      <c r="E31" s="12"/>
      <c r="F31" s="12"/>
    </row>
    <row r="32" spans="1:7" x14ac:dyDescent="0.35">
      <c r="A32" s="11"/>
      <c r="B32" s="12"/>
      <c r="C32" s="12"/>
      <c r="D32" s="12"/>
      <c r="E32" s="12"/>
      <c r="F32" s="12"/>
    </row>
    <row r="33" spans="1:6" x14ac:dyDescent="0.35">
      <c r="A33" s="11"/>
      <c r="B33" s="12"/>
      <c r="C33" s="12"/>
      <c r="D33" s="12"/>
      <c r="E33" s="12"/>
      <c r="F33" s="12"/>
    </row>
    <row r="34" spans="1:6" x14ac:dyDescent="0.35">
      <c r="A34" s="11"/>
      <c r="B34" s="12"/>
      <c r="C34" s="12"/>
      <c r="D34" s="12"/>
      <c r="E34" s="12"/>
      <c r="F34" s="12"/>
    </row>
    <row r="35" spans="1:6" x14ac:dyDescent="0.35">
      <c r="A35" s="11"/>
      <c r="B35" s="11"/>
      <c r="C35" s="11"/>
      <c r="D35" s="11"/>
      <c r="E35" s="11"/>
      <c r="F35" s="11"/>
    </row>
    <row r="36" spans="1:6" x14ac:dyDescent="0.35">
      <c r="A36" s="11"/>
      <c r="B36" s="11"/>
      <c r="C36" s="11"/>
      <c r="D36" s="11"/>
      <c r="E36" s="11"/>
      <c r="F36" s="11"/>
    </row>
  </sheetData>
  <sheetProtection algorithmName="SHA-512" hashValue="EHmrX+iPLAKYAtHqiU+EQTPcw+XlrWBozEJIKV4t0oGvOZ20K0bq9yZPaniJIkUYGobEwFFfZd02fQStV+rwGw==" saltValue="FfEESrTnjkYmvYr+O6vTsw==" spinCount="100000" sheet="1" objects="1" scenarios="1" selectLockedCells="1"/>
  <mergeCells count="7">
    <mergeCell ref="B29:F29"/>
    <mergeCell ref="B13:F20"/>
    <mergeCell ref="B9:F11"/>
    <mergeCell ref="B2:F3"/>
    <mergeCell ref="B5:F6"/>
    <mergeCell ref="D24:E27"/>
    <mergeCell ref="F24:F27"/>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 xr:uid="{00000000-0002-0000-0000-000000000000}">
      <formula1>D23*100=INT(D23*100)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2024-10-03T11:03:35Z</dcterms:modified>
</cp:coreProperties>
</file>